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Мозд.3" sheetId="1" r:id="rId1"/>
  </sheets>
  <externalReferences>
    <externalReference r:id="rId2"/>
  </externalReferences>
  <definedNames>
    <definedName name="Z_6E36EA37_049E_4FAE_B719_2847CD16F858_.wvu.Cols" localSheetId="0" hidden="1">Мозд.3!$F:$H,Мозд.3!$L:$O</definedName>
    <definedName name="Z_6E36EA37_049E_4FAE_B719_2847CD16F858_.wvu.Rows" localSheetId="0" hidden="1">Мозд.3!$42:$45</definedName>
    <definedName name="Z_73C0D023_21BD_4441_8EFA_957546C15799_.wvu.Cols" localSheetId="0" hidden="1">Мозд.3!$F:$H,Мозд.3!$L:$O</definedName>
    <definedName name="Z_73C0D023_21BD_4441_8EFA_957546C15799_.wvu.Rows" localSheetId="0" hidden="1">Мозд.3!$42:$45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L50" l="1"/>
  <c r="L54" s="1"/>
  <c r="L57" s="1"/>
  <c r="N50"/>
  <c r="N54" s="1"/>
  <c r="N57" s="1"/>
  <c r="F26"/>
  <c r="F50" s="1"/>
  <c r="O39"/>
  <c r="O50" s="1"/>
  <c r="O54" s="1"/>
  <c r="O57" s="1"/>
  <c r="F54"/>
  <c r="F57" s="1"/>
  <c r="G33"/>
  <c r="H33" s="1"/>
  <c r="G49"/>
  <c r="H49" s="1"/>
  <c r="I25"/>
  <c r="I50" s="1"/>
  <c r="I54" s="1"/>
  <c r="I57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<sst xmlns="http://schemas.openxmlformats.org/spreadsheetml/2006/main" count="65" uniqueCount="54">
  <si>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ул.Моздокская,3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</si>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</sst>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3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3333.6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3333.6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826769.56</v>
      </c>
      <c r="F10" s="25"/>
      <c r="G10" s="23"/>
      <c r="H10" s="23"/>
      <c r="I10" s="25">
        <v>831338.58</v>
      </c>
      <c r="J10" s="26">
        <v>129552.33</v>
      </c>
    </row>
    <row r="11" spans="1:10" ht="14.45" customHeight="1">
      <c r="A11" s="93" t="s">
        <v>14</v>
      </c>
      <c r="B11" s="94"/>
      <c r="C11" s="94"/>
      <c r="D11" s="95"/>
      <c r="E11" s="25">
        <v>443404.98</v>
      </c>
      <c r="F11" s="25"/>
      <c r="G11" s="23"/>
      <c r="H11" s="23"/>
      <c r="I11" s="25">
        <v>450673.44</v>
      </c>
      <c r="J11" s="26">
        <v>79045.070000000007</v>
      </c>
    </row>
    <row r="12" spans="1:10" ht="13.9" customHeight="1">
      <c r="A12" s="93" t="s">
        <v>15</v>
      </c>
      <c r="B12" s="94"/>
      <c r="C12" s="94"/>
      <c r="D12" s="95"/>
      <c r="E12" s="25">
        <v>132818.47</v>
      </c>
      <c r="F12" s="25"/>
      <c r="G12" s="23"/>
      <c r="H12" s="23"/>
      <c r="I12" s="25">
        <v>133223.97</v>
      </c>
      <c r="J12" s="26">
        <v>23482.11</v>
      </c>
    </row>
    <row r="13" spans="1:10" ht="15.75" customHeight="1">
      <c r="A13" s="93" t="s">
        <v>16</v>
      </c>
      <c r="B13" s="94"/>
      <c r="C13" s="94"/>
      <c r="D13" s="95"/>
      <c r="E13" s="25">
        <v>110929.60000000001</v>
      </c>
      <c r="F13" s="25"/>
      <c r="G13" s="23"/>
      <c r="H13" s="23"/>
      <c r="I13" s="25">
        <v>110308.23</v>
      </c>
      <c r="J13" s="26">
        <v>19598.84</v>
      </c>
    </row>
    <row r="14" spans="1:10" ht="14.45" customHeight="1">
      <c r="A14" s="86" t="s">
        <v>17</v>
      </c>
      <c r="B14" s="86"/>
      <c r="C14" s="86"/>
      <c r="D14" s="86"/>
      <c r="E14" s="25">
        <v>375355.92</v>
      </c>
      <c r="F14" s="25"/>
      <c r="G14" s="23"/>
      <c r="H14" s="23"/>
      <c r="I14" s="25">
        <v>405524.42</v>
      </c>
      <c r="J14" s="26">
        <v>80309.03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9.5" customHeight="1">
      <c r="A16" s="99" t="s">
        <v>19</v>
      </c>
      <c r="B16" s="100"/>
      <c r="C16" s="100"/>
      <c r="D16" s="101"/>
      <c r="E16" s="25">
        <v>563846.42000000004</v>
      </c>
      <c r="F16" s="25"/>
      <c r="G16" s="23"/>
      <c r="H16" s="23"/>
      <c r="I16" s="25">
        <v>564752.47</v>
      </c>
      <c r="J16" s="26">
        <v>86545.62</v>
      </c>
    </row>
    <row r="17" spans="1:15" ht="15.75">
      <c r="A17" s="86" t="s">
        <v>20</v>
      </c>
      <c r="B17" s="86"/>
      <c r="C17" s="86"/>
      <c r="D17" s="86"/>
      <c r="E17" s="25">
        <v>52769.66</v>
      </c>
      <c r="F17" s="25"/>
      <c r="G17" s="23"/>
      <c r="H17" s="23"/>
      <c r="I17" s="25">
        <v>52858.77</v>
      </c>
      <c r="J17" s="26">
        <v>8312.26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-348061.51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210152.54</v>
      </c>
      <c r="L25" s="71">
        <f>SUM(L27:L31)</f>
        <v>621900.14</v>
      </c>
      <c r="M25" s="71">
        <f t="shared" ref="M25:O25" si="0">SUM(M27:M31)</f>
        <v>733842.16519999993</v>
      </c>
      <c r="N25" s="71">
        <f t="shared" si="0"/>
        <v>0</v>
      </c>
      <c r="O25" s="71">
        <f t="shared" si="0"/>
        <v>0</v>
      </c>
    </row>
    <row r="26" spans="1:15" ht="31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6516.53</v>
      </c>
      <c r="L27" s="41">
        <v>68637.59</v>
      </c>
      <c r="M27" s="41">
        <f t="shared" ref="M27:M31" si="3">L27*118%</f>
        <v>80992.356199999995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1957.84</v>
      </c>
      <c r="L28" s="41">
        <v>20705.669999999998</v>
      </c>
      <c r="M28" s="41">
        <f t="shared" si="3"/>
        <v>24432.690599999998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22761.14</v>
      </c>
      <c r="M29" s="41">
        <f t="shared" si="3"/>
        <v>26858.145199999999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119773.52</v>
      </c>
      <c r="L30" s="41">
        <v>314522.59999999998</v>
      </c>
      <c r="M30" s="41">
        <f t="shared" si="3"/>
        <v>371136.66799999995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81895.820000000007</v>
      </c>
      <c r="L31" s="41">
        <v>195273.14</v>
      </c>
      <c r="M31" s="41">
        <f t="shared" si="3"/>
        <v>230422.3052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101655.25</v>
      </c>
      <c r="L32" s="71">
        <f>SUM(L34:L38)</f>
        <v>28046.829999999998</v>
      </c>
      <c r="M32" s="71">
        <f t="shared" ref="M32:O32" si="6">SUM(M34:M38)</f>
        <v>33095.259399999995</v>
      </c>
      <c r="N32" s="71">
        <f t="shared" si="6"/>
        <v>63478.11</v>
      </c>
      <c r="O32" s="71">
        <f t="shared" si="6"/>
        <v>63883.100341800004</v>
      </c>
    </row>
    <row r="33" spans="1:15" ht="35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46966.35</v>
      </c>
      <c r="L34" s="41">
        <v>10700.33</v>
      </c>
      <c r="M34" s="41">
        <f t="shared" ref="M34:M38" si="7">L34*118%</f>
        <v>12626.3894</v>
      </c>
      <c r="N34" s="41">
        <v>31820.27</v>
      </c>
      <c r="O34" s="41">
        <f t="shared" ref="O34:O38" si="8">N34*$O$23</f>
        <v>32023.283322600004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10944.29</v>
      </c>
      <c r="L35" s="41">
        <v>3221.64</v>
      </c>
      <c r="M35" s="41">
        <f t="shared" si="7"/>
        <v>3801.5351999999998</v>
      </c>
      <c r="N35" s="41">
        <v>6428.62</v>
      </c>
      <c r="O35" s="41">
        <f t="shared" si="8"/>
        <v>6469.6345956000005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11992.52</v>
      </c>
      <c r="L36" s="41">
        <v>734.66</v>
      </c>
      <c r="M36" s="41">
        <f t="shared" si="7"/>
        <v>866.89879999999994</v>
      </c>
      <c r="N36" s="41">
        <v>18636.54</v>
      </c>
      <c r="O36" s="41">
        <f>N36*$O$23</f>
        <v>18755.441125200003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7800</v>
      </c>
      <c r="L37" s="41">
        <v>2592.1999999999998</v>
      </c>
      <c r="M37" s="41">
        <f t="shared" si="7"/>
        <v>3058.7959999999998</v>
      </c>
      <c r="N37" s="42">
        <v>0</v>
      </c>
      <c r="O37" s="41">
        <f t="shared" si="8"/>
        <v>0</v>
      </c>
    </row>
    <row r="38" spans="1:15" ht="46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23952.09</v>
      </c>
      <c r="L38" s="41">
        <v>10798</v>
      </c>
      <c r="M38" s="41">
        <f t="shared" si="7"/>
        <v>12741.64</v>
      </c>
      <c r="N38" s="41">
        <v>6592.68</v>
      </c>
      <c r="O38" s="41">
        <f t="shared" si="8"/>
        <v>6634.7412984000002</v>
      </c>
    </row>
    <row r="39" spans="1:15" ht="32.25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90847.48000000001</v>
      </c>
      <c r="L39" s="45">
        <f>SUM(L40:L48)</f>
        <v>17265.669999999998</v>
      </c>
      <c r="M39" s="45">
        <f t="shared" ref="M39:O39" si="10">SUM(M40:M48)</f>
        <v>20373.490599999997</v>
      </c>
      <c r="N39" s="45">
        <f t="shared" si="10"/>
        <v>76453.389999999985</v>
      </c>
      <c r="O39" s="45">
        <f t="shared" si="10"/>
        <v>76941.162628199992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61138.82</v>
      </c>
      <c r="L40" s="41">
        <v>364.18</v>
      </c>
      <c r="M40" s="41">
        <f t="shared" ref="M40:M48" si="11">L40*118%</f>
        <v>429.73239999999998</v>
      </c>
      <c r="N40" s="41">
        <v>56516.28</v>
      </c>
      <c r="O40" s="41">
        <f t="shared" ref="O40:O47" si="12">N40*$O$23</f>
        <v>56876.853866400001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12295.37</v>
      </c>
      <c r="L41" s="41">
        <v>107.64</v>
      </c>
      <c r="M41" s="41">
        <f t="shared" si="11"/>
        <v>127.01519999999999</v>
      </c>
      <c r="N41" s="41">
        <v>11398.76</v>
      </c>
      <c r="O41" s="41">
        <f t="shared" si="12"/>
        <v>11471.484088800002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534.11</v>
      </c>
      <c r="L46" s="41">
        <v>44.09</v>
      </c>
      <c r="M46" s="41">
        <f t="shared" si="11"/>
        <v>52.026200000000003</v>
      </c>
      <c r="N46" s="41">
        <v>291.62</v>
      </c>
      <c r="O46" s="41">
        <f>N46*$O$23</f>
        <v>293.4805356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4310.08</v>
      </c>
      <c r="L47" s="41">
        <v>9708.4</v>
      </c>
      <c r="M47" s="41">
        <f t="shared" si="11"/>
        <v>11455.911999999998</v>
      </c>
      <c r="N47" s="42">
        <v>0</v>
      </c>
      <c r="O47" s="41">
        <f t="shared" si="12"/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12569.1</v>
      </c>
      <c r="L48" s="41">
        <v>7041.36</v>
      </c>
      <c r="M48" s="41">
        <f t="shared" si="11"/>
        <v>8308.8047999999999</v>
      </c>
      <c r="N48" s="41">
        <v>8246.73</v>
      </c>
      <c r="O48" s="41">
        <f>N48*$O$23</f>
        <v>8299.3441373999995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329.66</v>
      </c>
      <c r="L49" s="41">
        <v>293.64</v>
      </c>
      <c r="M49" s="41">
        <f>L49*118%</f>
        <v>346.49519999999995</v>
      </c>
      <c r="N49" s="41">
        <v>432.83</v>
      </c>
      <c r="O49" s="41">
        <f>N49*$O$23+0.39</f>
        <v>435.98145540000002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402984.93</v>
      </c>
      <c r="L50" s="46">
        <f>L25+L32+L39+L49</f>
        <v>667506.28</v>
      </c>
      <c r="M50" s="46">
        <f t="shared" ref="M50:O50" si="13">M25+M32+M39+M49</f>
        <v>787657.41039999994</v>
      </c>
      <c r="N50" s="46">
        <f t="shared" si="13"/>
        <v>140364.32999999999</v>
      </c>
      <c r="O50" s="46">
        <f t="shared" si="13"/>
        <v>141260.24442539999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69864.41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48815.66</v>
      </c>
      <c r="L52" s="41"/>
      <c r="M52" s="41"/>
      <c r="N52" s="41"/>
      <c r="O52" s="41"/>
    </row>
    <row r="53" spans="1:15" ht="14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27975.57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549640.56999999995</v>
      </c>
      <c r="L54" s="46">
        <f t="shared" ref="L54:O54" si="14">L50</f>
        <v>667506.28</v>
      </c>
      <c r="M54" s="46">
        <f t="shared" si="14"/>
        <v>787657.41039999994</v>
      </c>
      <c r="N54" s="46">
        <f t="shared" si="14"/>
        <v>140364.32999999999</v>
      </c>
      <c r="O54" s="46">
        <f t="shared" si="14"/>
        <v>141260.24442539999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563846.42000000004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564752.47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-333855.65999999992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2013-05-24T08:42:46Z</dcterms:created>
  <dcterms:modified xsi:type="dcterms:W3CDTF">2014-05-12T12:25:16Z</dcterms:modified>
</cp:coreProperties>
</file>